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01\Commande Publique\MARCHE\MARCHE + 40 000\MARCHE RESTAURATION TABLEAUX ET SCULPTURES\marché tableaux\MARCHE 2027 -2030\DCE Navis V2\"/>
    </mc:Choice>
  </mc:AlternateContent>
  <xr:revisionPtr revIDLastSave="0" documentId="13_ncr:1_{8B5D3AB5-6990-4B8C-A2E3-C092259F7A74}" xr6:coauthVersionLast="47" xr6:coauthVersionMax="47" xr10:uidLastSave="{00000000-0000-0000-0000-000000000000}"/>
  <bookViews>
    <workbookView xWindow="28680" yWindow="-6645" windowWidth="29040" windowHeight="15720" xr2:uid="{00000000-000D-0000-FFFF-FFFF00000000}"/>
  </bookViews>
  <sheets>
    <sheet name="BPU" sheetId="1" r:id="rId1"/>
    <sheet name="DQE- cas prat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F23" i="2" s="1"/>
  <c r="E21" i="2"/>
  <c r="B21" i="2" l="1"/>
  <c r="B19" i="2"/>
  <c r="B17" i="2"/>
  <c r="E17" i="2"/>
  <c r="F17" i="2" s="1"/>
  <c r="F21" i="2"/>
  <c r="E19" i="2"/>
  <c r="F19" i="2" s="1"/>
  <c r="F25" i="2" l="1"/>
  <c r="F26" i="2" s="1"/>
  <c r="F27" i="2" s="1"/>
</calcChain>
</file>

<file path=xl/sharedStrings.xml><?xml version="1.0" encoding="utf-8"?>
<sst xmlns="http://schemas.openxmlformats.org/spreadsheetml/2006/main" count="50" uniqueCount="33">
  <si>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</si>
  <si>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</si>
  <si>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</si>
  <si>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</si>
  <si>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</si>
  <si>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</si>
  <si>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</si>
  <si>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</si>
  <si>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</si>
  <si>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</si>
  <si>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</si>
  <si>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 xml:space="preserve">Prestations de restauration-conversation des tableaux du musée Condé de Chantilly </t>
  </si>
  <si>
    <t>Lot n°1 - Intervention conservatoire d’urgence et campagne d’entretien de peinture</t>
  </si>
  <si>
    <t>prix unitaire à l'heure/pers.</t>
  </si>
  <si>
    <t>Quantité (heure)</t>
  </si>
  <si>
    <t>à l'heure/pers.</t>
  </si>
  <si>
    <t xml:space="preserve"> à l'heure/pers.</t>
  </si>
  <si>
    <t>Prestation d'interventions conservatoires d'urgence</t>
  </si>
  <si>
    <t>Prestations du type "campagnes d'entretien et remise en état de présentation de peinture sur bois et sur toile et de leur support</t>
  </si>
  <si>
    <t>Détail Quantitatif Estimatif selon le cas pratique</t>
  </si>
  <si>
    <t>forfait</t>
  </si>
  <si>
    <t>Assurance complémentaire</t>
  </si>
  <si>
    <t>sur devis</t>
  </si>
  <si>
    <t>Assurance complémentaire transport</t>
  </si>
  <si>
    <t xml:space="preserve">Frais de transport des oeuvres A/R </t>
  </si>
  <si>
    <t xml:space="preserve">Frais de transport A/R </t>
  </si>
  <si>
    <t>Accord cadre n°26IMCO010</t>
  </si>
  <si>
    <t xml:space="preserve">Lot n°1 - Intervention conservatoire d’urgence </t>
  </si>
  <si>
    <t>Accord cadre n°26MCO010</t>
  </si>
  <si>
    <t>Domaine de Chantilly - Fondation d'Aumale</t>
  </si>
  <si>
    <t>Prestations de rédaction des rapports de restauration "simples" et de photographie</t>
  </si>
  <si>
    <t>Prestations d'intervention de traitement de desinsectisation et de désinfection</t>
  </si>
  <si>
    <t xml:space="preserve">Prestations de rédaction des rapports de restauration "complexes" et de photographie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</si>
</sst>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4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vertical="center" wrapText="1"/>
    </xf>
    <xf numFmtId="0" fontId="31" fillId="24" borderId="2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right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 wrapText="1"/>
    </xf>
    <xf numFmtId="0" fontId="1" fillId="27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horizontal="center" vertical="center" wrapText="1"/>
    </xf>
    <xf numFmtId="0" fontId="31" fillId="28" borderId="2" xfId="0" applyFont="1" applyFill="1" applyBorder="1" applyAlignment="1">
      <alignment horizontal="center" vertical="center" wrapText="1"/>
    </xf>
    <xf numFmtId="0" fontId="32" fillId="28" borderId="18" xfId="0" applyFont="1" applyFill="1" applyBorder="1" applyAlignment="1">
      <alignment horizontal="left" vertical="center" wrapText="1"/>
    </xf>
    <xf numFmtId="0" fontId="32" fillId="26" borderId="18" xfId="0" applyFont="1" applyFill="1" applyBorder="1" applyAlignment="1">
      <alignment horizontal="left" vertical="center" wrapText="1"/>
    </xf>
    <xf numFmtId="0" fontId="31" fillId="26" borderId="2" xfId="0" applyFont="1" applyFill="1" applyBorder="1" applyAlignment="1">
      <alignment horizontal="center" vertical="center" wrapText="1"/>
    </xf>
    <xf numFmtId="4" fontId="1" fillId="27" borderId="1" xfId="0" applyNumberFormat="1" applyFont="1" applyFill="1" applyBorder="1" applyAlignment="1">
      <alignment horizontal="center" vertical="center" wrapText="1"/>
    </xf>
    <xf numFmtId="4" fontId="1" fillId="28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left" vertical="center" wrapText="1"/>
    </xf>
    <xf numFmtId="0" fontId="1" fillId="26" borderId="1" xfId="0" applyFont="1" applyFill="1" applyBorder="1" applyAlignment="1">
      <alignment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32" fillId="29" borderId="18" xfId="0" applyFont="1" applyFill="1" applyBorder="1" applyAlignment="1">
      <alignment horizontal="left" vertical="center" wrapText="1"/>
    </xf>
    <xf numFmtId="0" fontId="1" fillId="29" borderId="1" xfId="0" applyFont="1" applyFill="1" applyBorder="1" applyAlignment="1">
      <alignment vertical="center" wrapText="1"/>
    </xf>
    <xf numFmtId="0" fontId="31" fillId="29" borderId="2" xfId="0" applyFont="1" applyFill="1" applyBorder="1" applyAlignment="1">
      <alignment horizontal="center" vertical="center" wrapText="1"/>
    </xf>
    <xf numFmtId="4" fontId="1" fillId="29" borderId="1" xfId="0" applyNumberFormat="1" applyFont="1" applyFill="1" applyBorder="1" applyAlignment="1">
      <alignment horizontal="center" vertical="center" wrapText="1"/>
    </xf>
    <xf numFmtId="0" fontId="1" fillId="30" borderId="1" xfId="0" applyFont="1" applyFill="1" applyBorder="1" applyAlignment="1">
      <alignment vertical="center" wrapText="1"/>
    </xf>
    <xf numFmtId="4" fontId="1" fillId="30" borderId="1" xfId="0" applyNumberFormat="1" applyFont="1" applyFill="1" applyBorder="1" applyAlignment="1">
      <alignment horizontal="center" vertical="center" wrapText="1"/>
    </xf>
    <xf numFmtId="0" fontId="1" fillId="31" borderId="1" xfId="0" applyFont="1" applyFill="1" applyBorder="1" applyAlignment="1">
      <alignment vertical="center" wrapText="1"/>
    </xf>
    <xf numFmtId="4" fontId="1" fillId="31" borderId="1" xfId="0" applyNumberFormat="1" applyFont="1" applyFill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1" fillId="30" borderId="1" xfId="0" applyFont="1" applyFill="1" applyBorder="1" applyAlignment="1">
      <alignment horizontal="center" vertical="center" wrapText="1"/>
    </xf>
    <xf numFmtId="0" fontId="31" fillId="31" borderId="1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24" borderId="20" xfId="0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1" fillId="24" borderId="18" xfId="0" applyFont="1" applyFill="1" applyBorder="1" applyAlignment="1">
      <alignment horizontal="center" vertical="center" wrapText="1"/>
    </xf>
    <xf numFmtId="0" fontId="2" fillId="28" borderId="18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/>
    </xf>
    <xf numFmtId="0" fontId="2" fillId="30" borderId="1" xfId="0" applyFont="1" applyFill="1" applyBorder="1" applyAlignment="1">
      <alignment horizontal="center" vertical="center" wrapText="1"/>
    </xf>
    <xf numFmtId="0" fontId="2" fillId="31" borderId="1" xfId="0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vertical="center" wrapText="1"/>
    </xf>
    <xf numFmtId="0" fontId="1" fillId="32" borderId="2" xfId="0" applyFont="1" applyFill="1" applyBorder="1" applyAlignment="1">
      <alignment horizontal="center" vertical="center" wrapText="1"/>
    </xf>
    <xf numFmtId="4" fontId="1" fillId="32" borderId="1" xfId="0" applyNumberFormat="1" applyFont="1" applyFill="1" applyBorder="1" applyAlignment="1">
      <alignment horizontal="center" vertical="center" wrapText="1"/>
    </xf>
    <xf numFmtId="0" fontId="1" fillId="33" borderId="20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vertical="center" wrapText="1"/>
    </xf>
    <xf numFmtId="0" fontId="1" fillId="33" borderId="2" xfId="0" applyFont="1" applyFill="1" applyBorder="1" applyAlignment="1">
      <alignment horizontal="center" vertical="center" wrapText="1"/>
    </xf>
    <xf numFmtId="4" fontId="1" fillId="33" borderId="1" xfId="0" applyNumberFormat="1" applyFont="1" applyFill="1" applyBorder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126365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131445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9270" cy="1141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3" zoomScaleNormal="100" workbookViewId="0">
      <selection activeCell="F25" sqref="F25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9"/>
      <c r="B1" s="10"/>
    </row>
    <row r="2" spans="1:14" ht="15.5">
      <c r="A2" s="9"/>
      <c r="B2" s="5"/>
      <c r="C2" s="6"/>
    </row>
    <row r="3" spans="1:14" ht="31.5" customHeight="1">
      <c r="A3" s="9"/>
      <c r="B3" s="5"/>
      <c r="C3" s="13"/>
    </row>
    <row r="4" spans="1:14" ht="15.5">
      <c r="A4" s="9"/>
      <c r="B4" s="5"/>
      <c r="C4" s="6"/>
    </row>
    <row r="5" spans="1:14" ht="16" thickBot="1">
      <c r="A5" s="9"/>
      <c r="B5" s="5"/>
      <c r="C5" s="6"/>
    </row>
    <row r="6" spans="1:14" ht="27.75" customHeight="1">
      <c r="A6" s="63" t="s">
        <v>6</v>
      </c>
      <c r="B6" s="64"/>
      <c r="C6" s="64"/>
      <c r="D6" s="65"/>
      <c r="G6" s="14"/>
    </row>
    <row r="7" spans="1:14" ht="15" thickBot="1">
      <c r="A7" s="66"/>
      <c r="B7" s="67"/>
      <c r="C7" s="67"/>
      <c r="D7" s="68"/>
    </row>
    <row r="8" spans="1:14" ht="20.25" customHeight="1">
      <c r="A8" s="7"/>
      <c r="B8" s="12"/>
      <c r="C8" s="12"/>
    </row>
    <row r="9" spans="1:14" ht="28.5" customHeight="1">
      <c r="A9" s="69" t="s">
        <v>4</v>
      </c>
      <c r="B9" s="69"/>
      <c r="C9" s="69"/>
      <c r="D9" s="69"/>
    </row>
    <row r="10" spans="1:14" ht="36" customHeight="1">
      <c r="A10" s="70" t="s">
        <v>29</v>
      </c>
      <c r="B10" s="71"/>
      <c r="C10" s="71"/>
      <c r="D10" s="71"/>
    </row>
    <row r="11" spans="1:14" ht="25.5" customHeight="1">
      <c r="A11" s="72" t="s">
        <v>5</v>
      </c>
      <c r="B11" s="72"/>
      <c r="C11" s="72"/>
      <c r="D11" s="72"/>
    </row>
    <row r="12" spans="1:14" ht="30" customHeight="1">
      <c r="A12" s="73" t="s">
        <v>28</v>
      </c>
      <c r="B12" s="73"/>
      <c r="C12" s="73"/>
      <c r="D12" s="73"/>
    </row>
    <row r="13" spans="1:14" ht="38.4" customHeight="1">
      <c r="A13" s="62" t="s">
        <v>11</v>
      </c>
      <c r="B13" s="62"/>
      <c r="C13" s="62"/>
      <c r="D13" s="62"/>
      <c r="N13" s="8"/>
    </row>
    <row r="14" spans="1:14" ht="27" customHeight="1">
      <c r="A14" s="62" t="s">
        <v>27</v>
      </c>
      <c r="B14" s="62"/>
      <c r="C14" s="62"/>
      <c r="D14" s="62"/>
      <c r="N14" s="8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 ht="29.4" customHeight="1">
      <c r="A17" s="76">
        <v>1</v>
      </c>
      <c r="B17" s="32" t="s">
        <v>17</v>
      </c>
      <c r="C17" s="33" t="s">
        <v>13</v>
      </c>
      <c r="D17" s="38"/>
    </row>
    <row r="18" spans="1:4">
      <c r="A18" s="77"/>
      <c r="B18" s="27"/>
      <c r="C18" s="44"/>
      <c r="D18" s="24"/>
    </row>
    <row r="19" spans="1:4" ht="45" customHeight="1">
      <c r="A19" s="78">
        <v>2</v>
      </c>
      <c r="B19" s="42" t="s">
        <v>18</v>
      </c>
      <c r="C19" s="45" t="s">
        <v>13</v>
      </c>
      <c r="D19" s="39"/>
    </row>
    <row r="20" spans="1:4">
      <c r="A20" s="79"/>
      <c r="B20" s="27"/>
      <c r="C20" s="44"/>
      <c r="D20" s="40"/>
    </row>
    <row r="21" spans="1:4" ht="23">
      <c r="A21" s="89">
        <v>3</v>
      </c>
      <c r="B21" s="90" t="s">
        <v>31</v>
      </c>
      <c r="C21" s="91" t="s">
        <v>13</v>
      </c>
      <c r="D21" s="92"/>
    </row>
    <row r="22" spans="1:4">
      <c r="A22" s="75"/>
      <c r="B22" s="27"/>
      <c r="C22" s="44"/>
      <c r="D22" s="40"/>
    </row>
    <row r="23" spans="1:4" ht="23">
      <c r="A23" s="80">
        <v>4</v>
      </c>
      <c r="B23" s="43" t="s">
        <v>30</v>
      </c>
      <c r="C23" s="46" t="s">
        <v>20</v>
      </c>
      <c r="D23" s="41"/>
    </row>
    <row r="24" spans="1:4">
      <c r="A24" s="77"/>
      <c r="B24" s="25"/>
      <c r="C24" s="26"/>
      <c r="D24" s="40"/>
    </row>
    <row r="25" spans="1:4" ht="23">
      <c r="A25" s="85">
        <v>5</v>
      </c>
      <c r="B25" s="86" t="s">
        <v>32</v>
      </c>
      <c r="C25" s="87" t="s">
        <v>20</v>
      </c>
      <c r="D25" s="88"/>
    </row>
    <row r="26" spans="1:4">
      <c r="A26" s="75"/>
      <c r="B26" s="25"/>
      <c r="C26" s="26"/>
      <c r="D26" s="40"/>
    </row>
    <row r="27" spans="1:4">
      <c r="A27" s="81">
        <v>6</v>
      </c>
      <c r="B27" s="51" t="s">
        <v>24</v>
      </c>
      <c r="C27" s="58" t="s">
        <v>20</v>
      </c>
      <c r="D27" s="53"/>
    </row>
    <row r="28" spans="1:4">
      <c r="A28" s="82"/>
      <c r="B28" s="59"/>
      <c r="C28" s="59"/>
      <c r="D28" s="59"/>
    </row>
    <row r="29" spans="1:4">
      <c r="A29" s="83">
        <v>7</v>
      </c>
      <c r="B29" s="54" t="s">
        <v>21</v>
      </c>
      <c r="C29" s="60" t="s">
        <v>20</v>
      </c>
      <c r="D29" s="55" t="s">
        <v>22</v>
      </c>
    </row>
    <row r="30" spans="1:4">
      <c r="A30" s="82"/>
      <c r="B30" s="59"/>
      <c r="C30" s="59"/>
      <c r="D30" s="59"/>
    </row>
    <row r="31" spans="1:4">
      <c r="A31" s="84">
        <v>8</v>
      </c>
      <c r="B31" s="56" t="s">
        <v>23</v>
      </c>
      <c r="C31" s="61" t="s">
        <v>20</v>
      </c>
      <c r="D31" s="57" t="s">
        <v>22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opLeftCell="A12" zoomScaleNormal="100" workbookViewId="0">
      <selection activeCell="J19" sqref="J19"/>
    </sheetView>
  </sheetViews>
  <sheetFormatPr baseColWidth="10" defaultColWidth="11.453125" defaultRowHeight="14.5"/>
  <cols>
    <col min="1" max="1" width="8.08984375" customWidth="1"/>
    <col min="2" max="2" width="33.81640625" customWidth="1"/>
    <col min="3" max="3" width="9.54296875" customWidth="1"/>
    <col min="4" max="4" width="7.6328125" customWidth="1"/>
    <col min="5" max="5" width="10.6328125" customWidth="1"/>
    <col min="6" max="6" width="10.453125" customWidth="1"/>
  </cols>
  <sheetData>
    <row r="1" spans="1:16" ht="15.5">
      <c r="A1" s="9"/>
      <c r="B1" s="10"/>
    </row>
    <row r="2" spans="1:16" ht="15.5">
      <c r="A2" s="9"/>
      <c r="B2" s="5"/>
      <c r="C2" s="6"/>
      <c r="D2" s="6"/>
      <c r="E2" s="6"/>
    </row>
    <row r="3" spans="1:16" ht="31.5" customHeight="1">
      <c r="A3" s="9"/>
      <c r="B3" s="5"/>
      <c r="C3" s="13"/>
      <c r="D3" s="13"/>
      <c r="E3" s="13"/>
    </row>
    <row r="4" spans="1:16" ht="15.5">
      <c r="A4" s="9"/>
      <c r="B4" s="5"/>
      <c r="C4" s="6"/>
      <c r="D4" s="6"/>
      <c r="E4" s="6"/>
    </row>
    <row r="5" spans="1:16" ht="16" thickBot="1">
      <c r="A5" s="9"/>
      <c r="B5" s="5"/>
      <c r="C5" s="6"/>
      <c r="D5" s="6"/>
      <c r="E5" s="6"/>
    </row>
    <row r="6" spans="1:16" ht="27.75" customHeight="1">
      <c r="A6" s="63" t="s">
        <v>19</v>
      </c>
      <c r="B6" s="64"/>
      <c r="C6" s="64"/>
      <c r="D6" s="64"/>
      <c r="E6" s="64"/>
      <c r="F6" s="65"/>
      <c r="I6" s="14"/>
    </row>
    <row r="7" spans="1:16" ht="15" thickBot="1">
      <c r="A7" s="66"/>
      <c r="B7" s="67"/>
      <c r="C7" s="67"/>
      <c r="D7" s="67"/>
      <c r="E7" s="67"/>
      <c r="F7" s="68"/>
    </row>
    <row r="8" spans="1:16" ht="24" customHeight="1">
      <c r="A8" s="7"/>
      <c r="B8" s="12"/>
      <c r="C8" s="12"/>
      <c r="D8" s="12"/>
      <c r="E8" s="12"/>
    </row>
    <row r="9" spans="1:16" ht="28.5" customHeight="1">
      <c r="A9" s="69" t="s">
        <v>4</v>
      </c>
      <c r="B9" s="69"/>
      <c r="C9" s="69"/>
      <c r="D9" s="69"/>
      <c r="E9" s="69"/>
      <c r="F9" s="69"/>
    </row>
    <row r="10" spans="1:16" ht="40.25" customHeight="1">
      <c r="A10" s="70" t="s">
        <v>29</v>
      </c>
      <c r="B10" s="71"/>
      <c r="C10" s="71"/>
      <c r="D10" s="71"/>
      <c r="E10" s="71"/>
      <c r="F10" s="71"/>
    </row>
    <row r="11" spans="1:16" ht="4.25" customHeight="1">
      <c r="A11" s="11"/>
      <c r="B11" s="11"/>
      <c r="C11" s="11"/>
      <c r="D11" s="11"/>
      <c r="E11" s="11"/>
    </row>
    <row r="12" spans="1:16" ht="25.5" customHeight="1">
      <c r="A12" s="72" t="s">
        <v>5</v>
      </c>
      <c r="B12" s="72"/>
      <c r="C12" s="72"/>
      <c r="D12" s="72"/>
      <c r="E12" s="72"/>
      <c r="F12" s="72"/>
    </row>
    <row r="13" spans="1:16" ht="26.25" customHeight="1">
      <c r="A13" s="73" t="s">
        <v>26</v>
      </c>
      <c r="B13" s="73"/>
      <c r="C13" s="73"/>
      <c r="D13" s="73"/>
      <c r="E13" s="73"/>
      <c r="F13" s="73"/>
    </row>
    <row r="14" spans="1:16" ht="39.65" customHeight="1">
      <c r="A14" s="74" t="s">
        <v>11</v>
      </c>
      <c r="B14" s="74"/>
      <c r="C14" s="74"/>
      <c r="D14" s="74"/>
      <c r="E14" s="74"/>
      <c r="F14" s="74"/>
    </row>
    <row r="15" spans="1:16" ht="38.25" customHeight="1">
      <c r="A15" s="62" t="s">
        <v>12</v>
      </c>
      <c r="B15" s="62"/>
      <c r="C15" s="62"/>
      <c r="D15" s="62"/>
      <c r="E15" s="62"/>
      <c r="F15" s="62"/>
      <c r="P15" s="8"/>
    </row>
    <row r="16" spans="1:16" ht="38.25" customHeight="1">
      <c r="A16" s="1" t="s">
        <v>0</v>
      </c>
      <c r="B16" s="1" t="s">
        <v>1</v>
      </c>
      <c r="C16" s="1" t="s">
        <v>2</v>
      </c>
      <c r="D16" s="1" t="s">
        <v>14</v>
      </c>
      <c r="E16" s="1" t="s">
        <v>10</v>
      </c>
      <c r="F16" s="2" t="s">
        <v>3</v>
      </c>
    </row>
    <row r="17" spans="1:6" ht="34.75" customHeight="1">
      <c r="A17" s="31">
        <v>1</v>
      </c>
      <c r="B17" s="32" t="str">
        <f>BPU!B17</f>
        <v>Prestation d'interventions conservatoires d'urgence</v>
      </c>
      <c r="C17" s="48" t="s">
        <v>15</v>
      </c>
      <c r="D17" s="33"/>
      <c r="E17" s="38">
        <f>BPU!D17</f>
        <v>0</v>
      </c>
      <c r="F17" s="38">
        <f>E17*D17</f>
        <v>0</v>
      </c>
    </row>
    <row r="18" spans="1:6">
      <c r="A18" s="28"/>
      <c r="B18" s="27"/>
      <c r="C18" s="26"/>
      <c r="D18" s="26"/>
      <c r="E18" s="24"/>
      <c r="F18" s="24"/>
    </row>
    <row r="19" spans="1:6" ht="50.4" customHeight="1">
      <c r="A19" s="35">
        <v>2</v>
      </c>
      <c r="B19" s="42" t="str">
        <f>BPU!B19</f>
        <v>Prestations du type "campagnes d'entretien et remise en état de présentation de peinture sur bois et sur toile et de leur support</v>
      </c>
      <c r="C19" s="47" t="s">
        <v>16</v>
      </c>
      <c r="D19" s="34"/>
      <c r="E19" s="39">
        <f>BPU!D19</f>
        <v>0</v>
      </c>
      <c r="F19" s="39">
        <f>E19*D19</f>
        <v>0</v>
      </c>
    </row>
    <row r="20" spans="1:6" ht="15.65" customHeight="1">
      <c r="A20" s="30"/>
      <c r="B20" s="27"/>
      <c r="C20" s="26"/>
      <c r="D20" s="26"/>
      <c r="E20" s="40"/>
      <c r="F20" s="40"/>
    </row>
    <row r="21" spans="1:6" ht="28.25" customHeight="1">
      <c r="A21" s="36">
        <v>3</v>
      </c>
      <c r="B21" s="43" t="str">
        <f>BPU!B23</f>
        <v>Prestations de rédaction des rapports de restauration "simples" et de photographie</v>
      </c>
      <c r="C21" s="37" t="s">
        <v>20</v>
      </c>
      <c r="D21" s="37"/>
      <c r="E21" s="41">
        <f>BPU!D23</f>
        <v>0</v>
      </c>
      <c r="F21" s="41">
        <f>E21*D21</f>
        <v>0</v>
      </c>
    </row>
    <row r="22" spans="1:6" ht="13.25" customHeight="1">
      <c r="A22" s="49"/>
      <c r="B22" s="27"/>
      <c r="C22" s="26"/>
      <c r="D22" s="26"/>
      <c r="E22" s="40"/>
      <c r="F22" s="40"/>
    </row>
    <row r="23" spans="1:6" ht="28.25" customHeight="1">
      <c r="A23" s="50">
        <v>4</v>
      </c>
      <c r="B23" s="51" t="s">
        <v>25</v>
      </c>
      <c r="C23" s="52" t="s">
        <v>20</v>
      </c>
      <c r="D23" s="52"/>
      <c r="E23" s="53">
        <f>BPU!D27</f>
        <v>0</v>
      </c>
      <c r="F23" s="53">
        <f>E23*D23</f>
        <v>0</v>
      </c>
    </row>
    <row r="24" spans="1:6" ht="15.65" customHeight="1">
      <c r="A24" s="29"/>
      <c r="B24" s="25"/>
      <c r="C24" s="26"/>
      <c r="D24" s="15"/>
      <c r="E24" s="3"/>
      <c r="F24" s="3"/>
    </row>
    <row r="25" spans="1:6">
      <c r="D25" s="20"/>
      <c r="E25" s="16" t="s">
        <v>7</v>
      </c>
      <c r="F25" s="23">
        <f>SUM(F17:F24)</f>
        <v>0</v>
      </c>
    </row>
    <row r="26" spans="1:6" ht="23">
      <c r="D26" s="21"/>
      <c r="E26" s="17" t="s">
        <v>8</v>
      </c>
      <c r="F26" s="4">
        <f>F25*20%</f>
        <v>0</v>
      </c>
    </row>
    <row r="27" spans="1:6" ht="23">
      <c r="D27" s="22"/>
      <c r="E27" s="18" t="s">
        <v>9</v>
      </c>
      <c r="F27" s="19">
        <f>F25+F26</f>
        <v>0</v>
      </c>
    </row>
  </sheetData>
  <mergeCells count="7">
    <mergeCell ref="A15:F15"/>
    <mergeCell ref="A6:F7"/>
    <mergeCell ref="A9:F9"/>
    <mergeCell ref="A10:F10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083620-124B-4782-8F98-907C1B118C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DQE- cas pratique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2020-06-26T10:39:52Z</cp:lastPrinted>
  <dcterms:created xsi:type="dcterms:W3CDTF">2020-02-28T08:32:29Z</dcterms:created>
  <dcterms:modified xsi:type="dcterms:W3CDTF">2026-03-30T11:40:48Z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